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 2023\54. POLSKI ŁAD EDCYJA 9 RP\3. wykonawca\1. INWENTARYZACJA PUNKTÓW\3. INWENTARYZACJA OD WYKONAWCY\4. wersja 28.08.2024\przetarg\"/>
    </mc:Choice>
  </mc:AlternateContent>
  <xr:revisionPtr revIDLastSave="0" documentId="13_ncr:1_{56780292-806F-499A-8A57-9030E0C79A5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L10" i="1"/>
  <c r="L11" i="1"/>
  <c r="L12" i="1"/>
  <c r="L13" i="1"/>
  <c r="L14" i="1"/>
  <c r="L15" i="1"/>
  <c r="L16" i="1"/>
  <c r="G12" i="1"/>
  <c r="G10" i="1"/>
  <c r="G11" i="1"/>
  <c r="G13" i="1"/>
  <c r="G14" i="1"/>
  <c r="G15" i="1"/>
  <c r="G16" i="1"/>
  <c r="G9" i="1"/>
  <c r="H14" i="1"/>
  <c r="H15" i="1"/>
  <c r="H16" i="1"/>
  <c r="N9" i="1"/>
  <c r="L9" i="1"/>
  <c r="H9" i="1"/>
  <c r="H10" i="1"/>
  <c r="H11" i="1"/>
  <c r="H12" i="1"/>
  <c r="H13" i="1"/>
  <c r="D17" i="1"/>
  <c r="G17" i="1" l="1"/>
</calcChain>
</file>

<file path=xl/sharedStrings.xml><?xml version="1.0" encoding="utf-8"?>
<sst xmlns="http://schemas.openxmlformats.org/spreadsheetml/2006/main" count="30" uniqueCount="24">
  <si>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</si>
  <si>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</si>
  <si>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</si>
  <si>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</si>
  <si>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</si>
  <si>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</si>
  <si>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</si>
  <si>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</si>
  <si>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</si>
  <si>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</si>
  <si>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</si>
  <si>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</si>
  <si>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</si>
  <si>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</si>
  <si>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</si>
  <si>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</si>
  <si>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</si>
  <si>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</si>
  <si>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parkowy typ 1</t>
  </si>
  <si>
    <t>naświetlacz</t>
  </si>
  <si>
    <t>2394</t>
  </si>
  <si>
    <t>3) suma mocy oferowanych opraw jest nie większa niż 7,39 kW</t>
  </si>
  <si>
    <t>2) proponowana minimalna moc opraw oświetleniowych to 22,4 W dla opraw drogowych</t>
  </si>
  <si>
    <t xml:space="preserve">Modernizacja Iinfrastruktury oświetleniowej na terenie Gminy Gnojnik  - cz1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</si>
</sst>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Dziesiętny" xfId="2" builtinId="3"/>
    <cellStyle name="Normalny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17" totalsRowCount="1" headerRowDxfId="16" dataDxfId="15" totalsRowDxfId="14" headerRowCellStyle="Normalny 2">
  <autoFilter ref="B8:H16" xr:uid="{00000000-0009-0000-0100-000001000000}"/>
  <sortState xmlns:xlrd2="http://schemas.microsoft.com/office/spreadsheetml/2017/richdata2" ref="B9:G69">
    <sortCondition ref="B8:B69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oprawy [lm]" dataDxfId="5" totalsRowDxfId="4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3"/>
  <sheetViews>
    <sheetView showGridLines="0" tabSelected="1" zoomScale="85" zoomScaleNormal="85" zoomScalePageLayoutView="85" workbookViewId="0">
      <selection activeCell="E25" sqref="E25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2" t="s">
        <v>5</v>
      </c>
      <c r="C1" s="32"/>
      <c r="D1" s="32"/>
      <c r="E1" s="32"/>
      <c r="F1" s="32"/>
      <c r="G1" s="32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1" t="s">
        <v>23</v>
      </c>
      <c r="C2" s="31"/>
      <c r="D2" s="31"/>
      <c r="E2" s="31"/>
      <c r="F2" s="31"/>
      <c r="G2" s="31"/>
      <c r="H2" s="14"/>
      <c r="I2" s="14"/>
      <c r="J2" s="14"/>
      <c r="K2" s="14"/>
      <c r="L2" s="14"/>
      <c r="M2" s="14"/>
      <c r="N2" s="14"/>
      <c r="O2" s="14"/>
    </row>
    <row r="3" spans="2:21" ht="12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0" t="s">
        <v>15</v>
      </c>
      <c r="C4" s="30"/>
      <c r="D4" s="30"/>
      <c r="E4" s="30"/>
      <c r="F4" s="30"/>
      <c r="G4" s="30"/>
      <c r="H4" s="13"/>
      <c r="I4" s="13"/>
      <c r="J4" s="13"/>
      <c r="K4" s="13"/>
      <c r="L4" s="13"/>
      <c r="M4" s="13"/>
      <c r="N4" s="13"/>
      <c r="O4" s="13"/>
    </row>
    <row r="5" spans="2:21">
      <c r="B5" s="30"/>
      <c r="C5" s="30"/>
      <c r="D5" s="30"/>
      <c r="E5" s="30"/>
      <c r="F5" s="30"/>
      <c r="G5" s="30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0"/>
      <c r="C6" s="30"/>
      <c r="D6" s="30"/>
      <c r="E6" s="30"/>
      <c r="F6" s="30"/>
      <c r="G6" s="30"/>
      <c r="H6" s="13"/>
      <c r="I6" s="13"/>
      <c r="J6" s="13"/>
      <c r="K6" s="27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1</v>
      </c>
      <c r="C9" s="21" t="s">
        <v>17</v>
      </c>
      <c r="D9" s="23">
        <v>8</v>
      </c>
      <c r="E9" s="29">
        <v>51.5</v>
      </c>
      <c r="F9" s="24">
        <v>7075</v>
      </c>
      <c r="G9" s="26">
        <f>(Tabela1[[#This Row],[Wymagana ilość opraw suma '[szt.']]]*Tabela1[[#This Row],[Moc oprawy z obliczeń  '[W']]])/1000</f>
        <v>0.41199999999999998</v>
      </c>
      <c r="H9" s="25">
        <f>Tabela1[[#This Row],[strumieniu świetlny oprawy '[lm']]]/Tabela1[[#This Row],[Moc oprawy z obliczeń  '[W']]]</f>
        <v>137.37864077669903</v>
      </c>
      <c r="I9"/>
      <c r="J9"/>
      <c r="K9" s="10">
        <v>7075</v>
      </c>
      <c r="L9" s="10" t="str">
        <f>IF(Tabela1[[#This Row],[strumieniu świetlny oprawy '[lm']]]&gt;=K9,"TAK","NIE")</f>
        <v>TAK</v>
      </c>
      <c r="M9" s="10">
        <v>51.5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2</v>
      </c>
      <c r="C10" s="21" t="s">
        <v>17</v>
      </c>
      <c r="D10" s="23">
        <v>47</v>
      </c>
      <c r="E10" s="29">
        <v>35.4</v>
      </c>
      <c r="F10" s="24">
        <v>4739</v>
      </c>
      <c r="G10" s="26">
        <f>(Tabela1[[#This Row],[Wymagana ilość opraw suma '[szt.']]]*Tabela1[[#This Row],[Moc oprawy z obliczeń  '[W']]])/1000</f>
        <v>1.6637999999999999</v>
      </c>
      <c r="H10" s="25">
        <f>Tabela1[[#This Row],[strumieniu świetlny oprawy '[lm']]]/Tabela1[[#This Row],[Moc oprawy z obliczeń  '[W']]]</f>
        <v>133.87005649717514</v>
      </c>
      <c r="I10"/>
      <c r="J10"/>
      <c r="K10" s="10">
        <v>4739</v>
      </c>
      <c r="L10" s="10" t="str">
        <f>IF(Tabela1[[#This Row],[strumieniu świetlny oprawy '[lm']]]&gt;=K10,"TAK","NIE")</f>
        <v>TAK</v>
      </c>
      <c r="M10" s="10">
        <v>35.4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3</v>
      </c>
      <c r="C11" s="21" t="s">
        <v>17</v>
      </c>
      <c r="D11" s="23">
        <v>5</v>
      </c>
      <c r="E11" s="29">
        <v>51.5</v>
      </c>
      <c r="F11" s="24">
        <v>7075</v>
      </c>
      <c r="G11" s="26">
        <f>(Tabela1[[#This Row],[Wymagana ilość opraw suma '[szt.']]]*Tabela1[[#This Row],[Moc oprawy z obliczeń  '[W']]])/1000</f>
        <v>0.25750000000000001</v>
      </c>
      <c r="H11" s="25">
        <f>Tabela1[[#This Row],[strumieniu świetlny oprawy '[lm']]]/Tabela1[[#This Row],[Moc oprawy z obliczeń  '[W']]]</f>
        <v>137.37864077669903</v>
      </c>
      <c r="I11"/>
      <c r="J11"/>
      <c r="K11" s="10">
        <v>7075</v>
      </c>
      <c r="L11" s="10" t="str">
        <f>IF(Tabela1[[#This Row],[strumieniu świetlny oprawy '[lm']]]&gt;=K11,"TAK","NIE")</f>
        <v>TAK</v>
      </c>
      <c r="M11" s="10">
        <v>51.5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2">
        <v>4</v>
      </c>
      <c r="C12" s="21" t="s">
        <v>17</v>
      </c>
      <c r="D12" s="23">
        <v>7</v>
      </c>
      <c r="E12" s="29">
        <v>51.5</v>
      </c>
      <c r="F12" s="24">
        <v>7075</v>
      </c>
      <c r="G12" s="26">
        <f>(Tabela1[[#This Row],[Wymagana ilość opraw suma '[szt.']]]*Tabela1[[#This Row],[Moc oprawy z obliczeń  '[W']]])/1000</f>
        <v>0.36049999999999999</v>
      </c>
      <c r="H12" s="25">
        <f>Tabela1[[#This Row],[strumieniu świetlny oprawy '[lm']]]/Tabela1[[#This Row],[Moc oprawy z obliczeń  '[W']]]</f>
        <v>137.37864077669903</v>
      </c>
      <c r="I12"/>
      <c r="J12"/>
      <c r="K12" s="10">
        <v>7075</v>
      </c>
      <c r="L12" s="10" t="str">
        <f>IF(Tabela1[[#This Row],[strumieniu świetlny oprawy '[lm']]]&gt;=K12,"TAK","NIE")</f>
        <v>TAK</v>
      </c>
      <c r="M12" s="10">
        <v>51.5</v>
      </c>
      <c r="N12" s="10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2">
        <v>5</v>
      </c>
      <c r="C13" s="21" t="s">
        <v>17</v>
      </c>
      <c r="D13" s="23">
        <v>19</v>
      </c>
      <c r="E13" s="29">
        <v>35.4</v>
      </c>
      <c r="F13" s="24">
        <v>4739</v>
      </c>
      <c r="G13" s="26">
        <f>(Tabela1[[#This Row],[Wymagana ilość opraw suma '[szt.']]]*Tabela1[[#This Row],[Moc oprawy z obliczeń  '[W']]])/1000</f>
        <v>0.67259999999999998</v>
      </c>
      <c r="H13" s="25">
        <f>Tabela1[[#This Row],[strumieniu świetlny oprawy '[lm']]]/Tabela1[[#This Row],[Moc oprawy z obliczeń  '[W']]]</f>
        <v>133.87005649717514</v>
      </c>
      <c r="I13"/>
      <c r="J13"/>
      <c r="K13" s="10">
        <v>4739</v>
      </c>
      <c r="L13" s="10" t="str">
        <f>IF(Tabela1[[#This Row],[strumieniu świetlny oprawy '[lm']]]&gt;=K13,"TAK","NIE")</f>
        <v>TAK</v>
      </c>
      <c r="M13" s="10">
        <v>35.4</v>
      </c>
      <c r="N13" s="10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2">
        <v>6</v>
      </c>
      <c r="C14" s="21" t="s">
        <v>17</v>
      </c>
      <c r="D14" s="23">
        <v>14</v>
      </c>
      <c r="E14" s="24">
        <v>22.4</v>
      </c>
      <c r="F14" s="28">
        <v>3152</v>
      </c>
      <c r="G14" s="26">
        <f>(Tabela1[[#This Row],[Wymagana ilość opraw suma '[szt.']]]*Tabela1[[#This Row],[Moc oprawy z obliczeń  '[W']]])/1000</f>
        <v>0.31359999999999999</v>
      </c>
      <c r="H14" s="25">
        <f>Tabela1[[#This Row],[strumieniu świetlny oprawy '[lm']]]/Tabela1[[#This Row],[Moc oprawy z obliczeń  '[W']]]</f>
        <v>140.71428571428572</v>
      </c>
      <c r="I14"/>
      <c r="J14"/>
      <c r="K14" s="10">
        <v>3152</v>
      </c>
      <c r="L14" s="10" t="str">
        <f>IF(Tabela1[[#This Row],[strumieniu świetlny oprawy '[lm']]]&gt;=K14,"TAK","NIE")</f>
        <v>TAK</v>
      </c>
      <c r="M14" s="10">
        <v>22.4</v>
      </c>
      <c r="N14" s="10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22">
        <v>7</v>
      </c>
      <c r="C15" s="21" t="s">
        <v>18</v>
      </c>
      <c r="D15" s="23">
        <v>6</v>
      </c>
      <c r="E15" s="24">
        <v>19.399999999999999</v>
      </c>
      <c r="F15" s="28" t="s">
        <v>20</v>
      </c>
      <c r="G15" s="26">
        <f>(Tabela1[[#This Row],[Wymagana ilość opraw suma '[szt.']]]*Tabela1[[#This Row],[Moc oprawy z obliczeń  '[W']]])/1000</f>
        <v>0.11639999999999999</v>
      </c>
      <c r="H15" s="25">
        <f>Tabela1[[#This Row],[strumieniu świetlny oprawy '[lm']]]/Tabela1[[#This Row],[Moc oprawy z obliczeń  '[W']]]</f>
        <v>123.40206185567011</v>
      </c>
      <c r="I15"/>
      <c r="J15"/>
      <c r="K15" s="10" t="s">
        <v>20</v>
      </c>
      <c r="L15" s="10" t="str">
        <f>IF(Tabela1[[#This Row],[strumieniu świetlny oprawy '[lm']]]&gt;=K15,"TAK","NIE")</f>
        <v>TAK</v>
      </c>
      <c r="M15" s="10">
        <v>19.399999999999999</v>
      </c>
      <c r="N15" s="10" t="str">
        <f>IF(Tabela1[[#This Row],[Moc oprawy z obliczeń  '[W']]]&lt;=M15,"TAK","NIE")</f>
        <v>TAK</v>
      </c>
      <c r="O15"/>
      <c r="R15"/>
      <c r="S15"/>
      <c r="T15"/>
      <c r="U15"/>
    </row>
    <row r="16" spans="2:21">
      <c r="B16" s="22">
        <v>8</v>
      </c>
      <c r="C16" s="21" t="s">
        <v>19</v>
      </c>
      <c r="D16" s="23">
        <v>31</v>
      </c>
      <c r="E16" s="24">
        <v>116</v>
      </c>
      <c r="F16" s="28">
        <v>14700</v>
      </c>
      <c r="G16" s="26">
        <f>(Tabela1[[#This Row],[Wymagana ilość opraw suma '[szt.']]]*Tabela1[[#This Row],[Moc oprawy z obliczeń  '[W']]])/1000</f>
        <v>3.5960000000000001</v>
      </c>
      <c r="H16" s="25">
        <f>Tabela1[[#This Row],[strumieniu świetlny oprawy '[lm']]]/Tabela1[[#This Row],[Moc oprawy z obliczeń  '[W']]]</f>
        <v>126.72413793103448</v>
      </c>
      <c r="I16"/>
      <c r="J16"/>
      <c r="K16" s="10">
        <v>16820</v>
      </c>
      <c r="L16" s="10" t="str">
        <f>IF(Tabela1[[#This Row],[strumieniu świetlny oprawy '[lm']]]&gt;=K16,"TAK","NIE")</f>
        <v>NIE</v>
      </c>
      <c r="M16" s="10">
        <v>116</v>
      </c>
      <c r="N16" s="10" t="str">
        <f>IF(Tabela1[[#This Row],[Moc oprawy z obliczeń  '[W']]]&lt;=M16,"TAK","NIE")</f>
        <v>TAK</v>
      </c>
      <c r="O16"/>
      <c r="R16"/>
      <c r="S16"/>
      <c r="T16"/>
      <c r="U16"/>
    </row>
    <row r="17" spans="2:21">
      <c r="B17" s="16" t="s">
        <v>0</v>
      </c>
      <c r="C17" s="16"/>
      <c r="D17" s="12">
        <f>SUBTOTAL(109,Tabela1[Wymagana ilość opraw suma '[szt.']])</f>
        <v>137</v>
      </c>
      <c r="E17" s="12"/>
      <c r="F17" s="12"/>
      <c r="G17" s="18">
        <f>SUBTOTAL(109,Tabela1[Suma mocy '[kW']])</f>
        <v>7.3924000000000003</v>
      </c>
      <c r="H17" s="18"/>
      <c r="I17"/>
      <c r="J17"/>
      <c r="K17"/>
      <c r="L17"/>
      <c r="M17"/>
      <c r="N17"/>
      <c r="O17"/>
      <c r="R17"/>
      <c r="S17"/>
      <c r="T17"/>
      <c r="U17"/>
    </row>
    <row r="18" spans="2:21">
      <c r="B18" s="16"/>
      <c r="C18" s="16"/>
      <c r="D18" s="12"/>
      <c r="E18" s="12"/>
      <c r="F18" s="12"/>
      <c r="G18" s="19"/>
      <c r="H18" s="20"/>
      <c r="I18"/>
      <c r="J18"/>
      <c r="K18"/>
      <c r="L18"/>
      <c r="M18"/>
      <c r="N18"/>
      <c r="O18"/>
      <c r="R18"/>
      <c r="S18"/>
      <c r="T18"/>
      <c r="U18"/>
    </row>
    <row r="19" spans="2:21">
      <c r="B19" s="11" t="s">
        <v>3</v>
      </c>
      <c r="C19" s="11"/>
      <c r="E19" s="1"/>
      <c r="F19" s="1"/>
      <c r="G19" s="1"/>
      <c r="H19" s="9"/>
      <c r="K19" s="1"/>
      <c r="L19" s="1"/>
      <c r="M19" s="1"/>
      <c r="N19" s="1"/>
      <c r="O19" s="6"/>
    </row>
    <row r="20" spans="2:21" ht="15" customHeight="1">
      <c r="B20" s="15" t="s">
        <v>8</v>
      </c>
      <c r="C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2:21">
      <c r="B21" s="7" t="s">
        <v>22</v>
      </c>
      <c r="C21" s="7"/>
      <c r="I21" s="5"/>
      <c r="J21" s="5"/>
      <c r="K21" s="5"/>
      <c r="L21" s="5"/>
      <c r="M21" s="5"/>
      <c r="N21" s="5"/>
      <c r="O21" s="5"/>
      <c r="S21" s="5"/>
      <c r="T21"/>
      <c r="U21"/>
    </row>
    <row r="22" spans="2:21">
      <c r="B22" s="7" t="s">
        <v>21</v>
      </c>
      <c r="C22" s="7"/>
    </row>
    <row r="23" spans="2:21">
      <c r="B23" s="7"/>
      <c r="C23" s="7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Monika Pawlikowicz</cp:lastModifiedBy>
  <cp:lastPrinted>2023-08-16T10:01:17Z</cp:lastPrinted>
  <dcterms:created xsi:type="dcterms:W3CDTF">2019-02-14T11:40:53Z</dcterms:created>
  <dcterms:modified xsi:type="dcterms:W3CDTF">2024-09-05T05:40:47Z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